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1765E966-26AD-4342-846F-5BC61128BAA5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2" l="1"/>
  <c r="G50" i="2"/>
  <c r="F50" i="2"/>
  <c r="E50" i="2"/>
  <c r="D50" i="2"/>
  <c r="C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50" i="2" s="1"/>
  <c r="E3" i="2"/>
  <c r="C3" i="2"/>
  <c r="H9" i="1"/>
  <c r="H26" i="1"/>
  <c r="H5" i="1"/>
  <c r="H6" i="1"/>
  <c r="H7" i="1"/>
  <c r="H8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4" i="1"/>
  <c r="G28" i="1"/>
  <c r="F28" i="1"/>
  <c r="E28" i="1"/>
  <c r="D28" i="1"/>
  <c r="C28" i="1"/>
  <c r="H28" i="1" l="1"/>
</calcChain>
</file>

<file path=xl/sharedStrings.xml><?xml version="1.0" encoding="utf-8"?>
<sst xmlns="http://schemas.openxmlformats.org/spreadsheetml/2006/main" count="48" uniqueCount="38">
  <si>
    <t>Voting Area/Section de vote</t>
  </si>
  <si>
    <t>TOTAL</t>
  </si>
  <si>
    <t>ABSENTEE/HOMEBOUND</t>
  </si>
  <si>
    <t>Polling Place / bureau de scrutin</t>
  </si>
  <si>
    <t>AZIZ, Saima
(PC)</t>
  </si>
  <si>
    <t>BASTIANS, Peter(MLP/PLM)</t>
  </si>
  <si>
    <t>MOSES, Jamie
(NDP/NPD)</t>
  </si>
  <si>
    <t>60 CHESTERFIELD AVE.</t>
  </si>
  <si>
    <t>APPLETON ESTATES</t>
  </si>
  <si>
    <t>ARDENBERRY HOUSE</t>
  </si>
  <si>
    <t>CHELSEA PLACE 1</t>
  </si>
  <si>
    <t>ÉCOLE MARIE-ANNE GABOURY SCHOOL</t>
  </si>
  <si>
    <t>KENBUR GARDENS</t>
  </si>
  <si>
    <t>LAVALLEE SCHOOL</t>
  </si>
  <si>
    <t>MIKE SUNKA PLACE</t>
  </si>
  <si>
    <t>NIAKWA TOWERS</t>
  </si>
  <si>
    <t>NORBERRY-GLENLEE COMMUNITY CENTRE</t>
  </si>
  <si>
    <t>RIVERSIDE LIONS ESTATES</t>
  </si>
  <si>
    <t>ROTUNDA TOWERS</t>
  </si>
  <si>
    <t>SEINE RIVER GARDENS</t>
  </si>
  <si>
    <t>SOUTHGATE PLAZA</t>
  </si>
  <si>
    <t>ST GEORGE SCHOOL</t>
  </si>
  <si>
    <t>ST. EUGENE CHURCH</t>
  </si>
  <si>
    <t>WINDSOR COMMUNITY CENTRE</t>
  </si>
  <si>
    <t>WINNIPEG CANOE CLUB</t>
  </si>
  <si>
    <t>BALLOTS CAST OUTSIDE OF ELECTORAL DIVISION - ADVANCE</t>
  </si>
  <si>
    <t>BALLOTS CAST OUTSIDE OF ELECTORAL DIVISION - INSTITUTIONAL</t>
  </si>
  <si>
    <t>ÉCOLE MARIE-ANNE GABOURY SCHOOL - BallotBox #2</t>
  </si>
  <si>
    <t>ADV-01 LOCAL ELECTION OFFICE - ST VITAL</t>
  </si>
  <si>
    <t>ADV-02 NORBERRY-GLENLEE COMMUNITY CENTRE</t>
  </si>
  <si>
    <t>ST. VITAL / SAINT-VITAL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</si>
  <si>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</si>
  <si>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</si>
  <si>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</si>
  <si>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</si>
  <si>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</si>
  <si>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</si>
  <si>
    <t>BASTIANS, Peter
(MLP/PLM)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</si>
</sst>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3" fontId="5" fillId="0" borderId="9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vertical="center"/>
    </xf>
    <xf numFmtId="3" fontId="5" fillId="2" borderId="11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5" fillId="0" borderId="9" xfId="0" applyNumberFormat="1" applyFont="1" applyBorder="1" applyAlignment="1">
      <alignment horizontal="left" vertical="center" wrapText="1" readingOrder="1"/>
    </xf>
    <xf numFmtId="3" fontId="0" fillId="0" borderId="12" xfId="0" applyNumberFormat="1" applyBorder="1" applyAlignment="1">
      <alignment vertical="center" wrapText="1"/>
    </xf>
    <xf numFmtId="0" fontId="11" fillId="2" borderId="7" xfId="0" applyFont="1" applyFill="1" applyBorder="1" applyAlignment="1">
      <alignment horizontal="left" vertical="center" wrapText="1" readingOrder="1"/>
    </xf>
    <xf numFmtId="0" fontId="11" fillId="2" borderId="0" xfId="0" applyFont="1" applyFill="1" applyAlignment="1">
      <alignment horizontal="left" vertical="center" wrapText="1" readingOrder="1"/>
    </xf>
    <xf numFmtId="3" fontId="8" fillId="0" borderId="10" xfId="0" applyNumberFormat="1" applyFont="1" applyBorder="1" applyAlignment="1">
      <alignment horizontal="left" vertical="center"/>
    </xf>
    <xf numFmtId="3" fontId="5" fillId="0" borderId="18" xfId="0" applyNumberFormat="1" applyFont="1" applyBorder="1" applyAlignment="1">
      <alignment horizontal="left" vertical="center" readingOrder="1"/>
    </xf>
    <xf numFmtId="3" fontId="5" fillId="0" borderId="19" xfId="0" applyNumberFormat="1" applyFont="1" applyBorder="1" applyAlignment="1">
      <alignment horizontal="left" vertical="center" readingOrder="1"/>
    </xf>
    <xf numFmtId="3" fontId="5" fillId="0" borderId="7" xfId="0" applyNumberFormat="1" applyFont="1" applyBorder="1" applyAlignment="1">
      <alignment horizontal="left" vertical="center" readingOrder="1"/>
    </xf>
    <xf numFmtId="3" fontId="5" fillId="0" borderId="6" xfId="0" applyNumberFormat="1" applyFont="1" applyBorder="1" applyAlignment="1">
      <alignment horizontal="left" vertical="center" readingOrder="1"/>
    </xf>
    <xf numFmtId="3" fontId="7" fillId="0" borderId="15" xfId="0" applyNumberFormat="1" applyFont="1" applyBorder="1" applyAlignment="1">
      <alignment horizontal="left" vertical="center" wrapText="1"/>
    </xf>
    <xf numFmtId="3" fontId="0" fillId="0" borderId="16" xfId="0" applyNumberFormat="1" applyBorder="1" applyAlignment="1">
      <alignment horizontal="left" vertical="center" wrapText="1"/>
    </xf>
    <xf numFmtId="3" fontId="12" fillId="3" borderId="3" xfId="0" applyNumberFormat="1" applyFont="1" applyFill="1" applyBorder="1" applyAlignment="1">
      <alignment horizontal="left" vertical="center"/>
    </xf>
    <xf numFmtId="3" fontId="7" fillId="0" borderId="7" xfId="0" applyNumberFormat="1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left" vertical="center" wrapText="1"/>
    </xf>
    <xf numFmtId="3" fontId="12" fillId="4" borderId="8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3" xfId="1" applyNumberFormat="1" applyFont="1" applyFill="1" applyBorder="1" applyAlignment="1">
      <alignment horizontal="left" vertical="center" wrapText="1"/>
    </xf>
    <xf numFmtId="3" fontId="5" fillId="5" borderId="12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2" fillId="3" borderId="17" xfId="0" applyNumberFormat="1" applyFont="1" applyFill="1" applyBorder="1" applyAlignment="1">
      <alignment horizontal="left" vertical="center"/>
    </xf>
    <xf numFmtId="3" fontId="12" fillId="3" borderId="16" xfId="0" applyNumberFormat="1" applyFont="1" applyFill="1" applyBorder="1" applyAlignment="1">
      <alignment horizontal="left" vertical="center"/>
    </xf>
    <xf numFmtId="3" fontId="12" fillId="4" borderId="13" xfId="0" applyNumberFormat="1" applyFont="1" applyFill="1" applyBorder="1" applyAlignment="1">
      <alignment horizontal="center" vertical="center" textRotation="90" wrapText="1" readingOrder="1"/>
    </xf>
    <xf numFmtId="3" fontId="12" fillId="7" borderId="13" xfId="0" applyNumberFormat="1" applyFont="1" applyFill="1" applyBorder="1" applyAlignment="1">
      <alignment horizontal="center" vertical="center" textRotation="90" wrapText="1" readingOrder="1"/>
    </xf>
    <xf numFmtId="3" fontId="12" fillId="10" borderId="13" xfId="0" applyNumberFormat="1" applyFont="1" applyFill="1" applyBorder="1" applyAlignment="1">
      <alignment horizontal="center" vertical="center" textRotation="90" wrapText="1" readingOrder="1"/>
    </xf>
    <xf numFmtId="3" fontId="12" fillId="3" borderId="13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DE1F26"/>
      <color rgb="FFF7D0C0"/>
      <color rgb="FFC8CAE6"/>
      <color rgb="FFA81246"/>
      <color rgb="FF1E489F"/>
      <color rgb="FFAE4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1"/>
  <sheetViews>
    <sheetView showGridLines="0" tabSelected="1" zoomScaleNormal="100" workbookViewId="0">
      <selection activeCell="I2" sqref="I2"/>
    </sheetView>
  </sheetViews>
  <sheetFormatPr defaultColWidth="9.140625" defaultRowHeight="12.75" x14ac:dyDescent="0.2"/>
  <cols>
    <col min="1" max="1" width="9.140625" style="1"/>
    <col min="2" max="2" width="35.1406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x14ac:dyDescent="0.2">
      <c r="A1" s="29" t="s">
        <v>30</v>
      </c>
      <c r="B1" s="30"/>
      <c r="C1" s="30"/>
      <c r="D1" s="30"/>
      <c r="E1" s="30"/>
      <c r="F1" s="30"/>
      <c r="G1" s="30"/>
      <c r="H1" s="30"/>
      <c r="I1" s="3"/>
    </row>
    <row r="2" spans="1:17" ht="18.75" x14ac:dyDescent="0.3">
      <c r="A2" s="31" t="s">
        <v>31</v>
      </c>
      <c r="B2" s="31"/>
      <c r="C2" s="31"/>
      <c r="D2" s="31"/>
      <c r="E2" s="31"/>
      <c r="F2" s="31"/>
      <c r="G2" s="31"/>
      <c r="H2" s="31"/>
      <c r="I2" s="7"/>
    </row>
    <row r="3" spans="1:17" ht="100.5" customHeight="1" x14ac:dyDescent="0.2">
      <c r="A3" s="55" t="s">
        <v>3</v>
      </c>
      <c r="B3" s="56"/>
      <c r="C3" s="57" t="s">
        <v>4</v>
      </c>
      <c r="D3" s="58" t="s">
        <v>5</v>
      </c>
      <c r="E3" s="59" t="s">
        <v>6</v>
      </c>
      <c r="F3" s="60" t="s">
        <v>32</v>
      </c>
      <c r="G3" s="60" t="s">
        <v>33</v>
      </c>
      <c r="H3" s="60" t="s">
        <v>34</v>
      </c>
      <c r="I3" s="8"/>
    </row>
    <row r="4" spans="1:17" ht="18.75" customHeight="1" x14ac:dyDescent="0.25">
      <c r="A4" s="17" t="s">
        <v>7</v>
      </c>
      <c r="B4" s="20"/>
      <c r="C4" s="45">
        <v>5</v>
      </c>
      <c r="D4" s="48">
        <v>4</v>
      </c>
      <c r="E4" s="53">
        <v>24</v>
      </c>
      <c r="F4" s="18">
        <v>0</v>
      </c>
      <c r="G4" s="18">
        <v>0</v>
      </c>
      <c r="H4" s="18">
        <f>SUM(C4:G4)</f>
        <v>33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7" t="s">
        <v>8</v>
      </c>
      <c r="B5" s="20"/>
      <c r="C5" s="45">
        <v>69</v>
      </c>
      <c r="D5" s="48">
        <v>26</v>
      </c>
      <c r="E5" s="53">
        <v>119</v>
      </c>
      <c r="F5" s="18">
        <v>0</v>
      </c>
      <c r="G5" s="18">
        <v>0</v>
      </c>
      <c r="H5" s="18">
        <f t="shared" ref="H5:H27" si="0">SUM(C5:G5)</f>
        <v>214</v>
      </c>
      <c r="I5" s="10"/>
      <c r="L5"/>
    </row>
    <row r="6" spans="1:17" ht="15" customHeight="1" x14ac:dyDescent="0.25">
      <c r="A6" s="17" t="s">
        <v>9</v>
      </c>
      <c r="B6" s="20"/>
      <c r="C6" s="45">
        <v>21</v>
      </c>
      <c r="D6" s="48">
        <v>7</v>
      </c>
      <c r="E6" s="53">
        <v>34</v>
      </c>
      <c r="F6" s="18">
        <v>0</v>
      </c>
      <c r="G6" s="18">
        <v>0</v>
      </c>
      <c r="H6" s="18">
        <f t="shared" si="0"/>
        <v>62</v>
      </c>
      <c r="I6" s="10"/>
      <c r="L6"/>
    </row>
    <row r="7" spans="1:17" ht="15" customHeight="1" x14ac:dyDescent="0.25">
      <c r="A7" s="17" t="s">
        <v>10</v>
      </c>
      <c r="B7" s="20"/>
      <c r="C7" s="45">
        <v>33</v>
      </c>
      <c r="D7" s="48">
        <v>11</v>
      </c>
      <c r="E7" s="53">
        <v>58</v>
      </c>
      <c r="F7" s="18">
        <v>0</v>
      </c>
      <c r="G7" s="18">
        <v>0</v>
      </c>
      <c r="H7" s="18">
        <f t="shared" si="0"/>
        <v>102</v>
      </c>
      <c r="I7" s="10"/>
      <c r="L7"/>
    </row>
    <row r="8" spans="1:17" ht="15" customHeight="1" x14ac:dyDescent="0.25">
      <c r="A8" s="17" t="s">
        <v>11</v>
      </c>
      <c r="B8" s="20"/>
      <c r="C8" s="45">
        <v>136</v>
      </c>
      <c r="D8" s="48">
        <v>38</v>
      </c>
      <c r="E8" s="53">
        <v>232</v>
      </c>
      <c r="F8" s="18">
        <v>0</v>
      </c>
      <c r="G8" s="18">
        <v>3</v>
      </c>
      <c r="H8" s="18">
        <f t="shared" si="0"/>
        <v>409</v>
      </c>
      <c r="I8" s="10"/>
      <c r="L8"/>
    </row>
    <row r="9" spans="1:17" ht="15" customHeight="1" x14ac:dyDescent="0.25">
      <c r="A9" s="17" t="s">
        <v>27</v>
      </c>
      <c r="B9" s="20"/>
      <c r="C9" s="45">
        <v>141</v>
      </c>
      <c r="D9" s="48">
        <v>40</v>
      </c>
      <c r="E9" s="53">
        <v>249</v>
      </c>
      <c r="F9" s="18">
        <v>0</v>
      </c>
      <c r="G9" s="18">
        <v>2</v>
      </c>
      <c r="H9" s="18">
        <f t="shared" si="0"/>
        <v>432</v>
      </c>
      <c r="I9" s="10"/>
      <c r="L9"/>
    </row>
    <row r="10" spans="1:17" ht="15" customHeight="1" x14ac:dyDescent="0.25">
      <c r="A10" s="17" t="s">
        <v>12</v>
      </c>
      <c r="B10" s="20"/>
      <c r="C10" s="45">
        <v>37</v>
      </c>
      <c r="D10" s="48">
        <v>17</v>
      </c>
      <c r="E10" s="53">
        <v>64</v>
      </c>
      <c r="F10" s="18">
        <v>0</v>
      </c>
      <c r="G10" s="18">
        <v>0</v>
      </c>
      <c r="H10" s="18">
        <f t="shared" si="0"/>
        <v>118</v>
      </c>
      <c r="I10" s="10"/>
      <c r="L10"/>
    </row>
    <row r="11" spans="1:17" ht="15" customHeight="1" x14ac:dyDescent="0.25">
      <c r="A11" s="17" t="s">
        <v>13</v>
      </c>
      <c r="B11" s="20"/>
      <c r="C11" s="45">
        <v>59</v>
      </c>
      <c r="D11" s="48">
        <v>17</v>
      </c>
      <c r="E11" s="53">
        <v>116</v>
      </c>
      <c r="F11" s="18">
        <v>0</v>
      </c>
      <c r="G11" s="18">
        <v>0</v>
      </c>
      <c r="H11" s="18">
        <f t="shared" si="0"/>
        <v>192</v>
      </c>
      <c r="I11" s="10"/>
      <c r="L11"/>
    </row>
    <row r="12" spans="1:17" ht="15" customHeight="1" x14ac:dyDescent="0.25">
      <c r="A12" s="17" t="s">
        <v>14</v>
      </c>
      <c r="B12" s="20"/>
      <c r="C12" s="45">
        <v>14</v>
      </c>
      <c r="D12" s="48">
        <v>8</v>
      </c>
      <c r="E12" s="53">
        <v>38</v>
      </c>
      <c r="F12" s="18">
        <v>0</v>
      </c>
      <c r="G12" s="18">
        <v>0</v>
      </c>
      <c r="H12" s="18">
        <f t="shared" si="0"/>
        <v>60</v>
      </c>
      <c r="I12" s="10"/>
      <c r="L12"/>
    </row>
    <row r="13" spans="1:17" ht="15" customHeight="1" x14ac:dyDescent="0.25">
      <c r="A13" s="17" t="s">
        <v>15</v>
      </c>
      <c r="B13" s="20"/>
      <c r="C13" s="45">
        <v>8</v>
      </c>
      <c r="D13" s="48">
        <v>17</v>
      </c>
      <c r="E13" s="53">
        <v>31</v>
      </c>
      <c r="F13" s="18">
        <v>0</v>
      </c>
      <c r="G13" s="18">
        <v>0</v>
      </c>
      <c r="H13" s="18">
        <f t="shared" si="0"/>
        <v>56</v>
      </c>
      <c r="I13" s="10"/>
      <c r="L13"/>
    </row>
    <row r="14" spans="1:17" ht="15" customHeight="1" x14ac:dyDescent="0.25">
      <c r="A14" s="17" t="s">
        <v>16</v>
      </c>
      <c r="B14" s="20"/>
      <c r="C14" s="45">
        <v>163</v>
      </c>
      <c r="D14" s="48">
        <v>52</v>
      </c>
      <c r="E14" s="53">
        <v>322</v>
      </c>
      <c r="F14" s="18">
        <v>1</v>
      </c>
      <c r="G14" s="18">
        <v>3</v>
      </c>
      <c r="H14" s="18">
        <f t="shared" si="0"/>
        <v>541</v>
      </c>
      <c r="I14" s="10"/>
      <c r="L14"/>
    </row>
    <row r="15" spans="1:17" ht="15" customHeight="1" x14ac:dyDescent="0.25">
      <c r="A15" s="17" t="s">
        <v>17</v>
      </c>
      <c r="B15" s="20"/>
      <c r="C15" s="45">
        <v>83</v>
      </c>
      <c r="D15" s="48">
        <v>19</v>
      </c>
      <c r="E15" s="53">
        <v>110</v>
      </c>
      <c r="F15" s="18">
        <v>0</v>
      </c>
      <c r="G15" s="18">
        <v>1</v>
      </c>
      <c r="H15" s="18">
        <f t="shared" si="0"/>
        <v>213</v>
      </c>
      <c r="I15" s="10"/>
      <c r="L15"/>
    </row>
    <row r="16" spans="1:17" ht="15" customHeight="1" x14ac:dyDescent="0.25">
      <c r="A16" s="17" t="s">
        <v>18</v>
      </c>
      <c r="B16" s="20"/>
      <c r="C16" s="45">
        <v>25</v>
      </c>
      <c r="D16" s="48">
        <v>19</v>
      </c>
      <c r="E16" s="53">
        <v>67</v>
      </c>
      <c r="F16" s="18">
        <v>0</v>
      </c>
      <c r="G16" s="18">
        <v>0</v>
      </c>
      <c r="H16" s="18">
        <f t="shared" si="0"/>
        <v>111</v>
      </c>
      <c r="I16" s="10"/>
      <c r="L16"/>
    </row>
    <row r="17" spans="1:12" ht="15" customHeight="1" x14ac:dyDescent="0.25">
      <c r="A17" s="17" t="s">
        <v>19</v>
      </c>
      <c r="B17" s="20"/>
      <c r="C17" s="45">
        <v>51</v>
      </c>
      <c r="D17" s="48">
        <v>14</v>
      </c>
      <c r="E17" s="53">
        <v>100</v>
      </c>
      <c r="F17" s="18">
        <v>0</v>
      </c>
      <c r="G17" s="18">
        <v>0</v>
      </c>
      <c r="H17" s="18">
        <f t="shared" si="0"/>
        <v>165</v>
      </c>
      <c r="I17" s="10"/>
      <c r="L17"/>
    </row>
    <row r="18" spans="1:12" ht="15" customHeight="1" x14ac:dyDescent="0.25">
      <c r="A18" s="17" t="s">
        <v>20</v>
      </c>
      <c r="B18" s="20"/>
      <c r="C18" s="45">
        <v>46</v>
      </c>
      <c r="D18" s="48">
        <v>21</v>
      </c>
      <c r="E18" s="53">
        <v>74</v>
      </c>
      <c r="F18" s="18">
        <v>0</v>
      </c>
      <c r="G18" s="18">
        <v>0</v>
      </c>
      <c r="H18" s="18">
        <f t="shared" si="0"/>
        <v>141</v>
      </c>
      <c r="I18" s="10"/>
      <c r="L18"/>
    </row>
    <row r="19" spans="1:12" ht="15" customHeight="1" x14ac:dyDescent="0.25">
      <c r="A19" s="17" t="s">
        <v>21</v>
      </c>
      <c r="B19" s="20"/>
      <c r="C19" s="45">
        <v>173</v>
      </c>
      <c r="D19" s="48">
        <v>57</v>
      </c>
      <c r="E19" s="53">
        <v>317</v>
      </c>
      <c r="F19" s="18">
        <v>1</v>
      </c>
      <c r="G19" s="18">
        <v>1</v>
      </c>
      <c r="H19" s="18">
        <f t="shared" si="0"/>
        <v>549</v>
      </c>
      <c r="I19" s="10"/>
      <c r="L19"/>
    </row>
    <row r="20" spans="1:12" ht="15" customHeight="1" x14ac:dyDescent="0.25">
      <c r="A20" s="17" t="s">
        <v>22</v>
      </c>
      <c r="B20" s="20"/>
      <c r="C20" s="45">
        <v>138</v>
      </c>
      <c r="D20" s="48">
        <v>36</v>
      </c>
      <c r="E20" s="53">
        <v>239</v>
      </c>
      <c r="F20" s="18">
        <v>2</v>
      </c>
      <c r="G20" s="18">
        <v>2</v>
      </c>
      <c r="H20" s="18">
        <f t="shared" si="0"/>
        <v>417</v>
      </c>
      <c r="I20" s="10"/>
      <c r="L20"/>
    </row>
    <row r="21" spans="1:12" ht="15" customHeight="1" x14ac:dyDescent="0.25">
      <c r="A21" s="17" t="s">
        <v>23</v>
      </c>
      <c r="B21" s="20"/>
      <c r="C21" s="45">
        <v>134</v>
      </c>
      <c r="D21" s="48">
        <v>32</v>
      </c>
      <c r="E21" s="53">
        <v>333</v>
      </c>
      <c r="F21" s="18">
        <v>0</v>
      </c>
      <c r="G21" s="18">
        <v>3</v>
      </c>
      <c r="H21" s="18">
        <f t="shared" si="0"/>
        <v>502</v>
      </c>
      <c r="I21" s="10"/>
      <c r="L21"/>
    </row>
    <row r="22" spans="1:12" ht="15" customHeight="1" x14ac:dyDescent="0.25">
      <c r="A22" s="17" t="s">
        <v>24</v>
      </c>
      <c r="B22" s="20"/>
      <c r="C22" s="45">
        <v>96</v>
      </c>
      <c r="D22" s="48">
        <v>33</v>
      </c>
      <c r="E22" s="53">
        <v>137</v>
      </c>
      <c r="F22" s="18">
        <v>0</v>
      </c>
      <c r="G22" s="18">
        <v>0</v>
      </c>
      <c r="H22" s="18">
        <f t="shared" si="0"/>
        <v>266</v>
      </c>
      <c r="I22" s="10"/>
      <c r="L22"/>
    </row>
    <row r="23" spans="1:12" ht="15" customHeight="1" x14ac:dyDescent="0.25">
      <c r="A23" s="17" t="s">
        <v>28</v>
      </c>
      <c r="B23" s="20"/>
      <c r="C23" s="45">
        <v>331</v>
      </c>
      <c r="D23" s="48">
        <v>107</v>
      </c>
      <c r="E23" s="53">
        <v>564</v>
      </c>
      <c r="F23" s="18">
        <v>1</v>
      </c>
      <c r="G23" s="18">
        <v>13</v>
      </c>
      <c r="H23" s="18">
        <f t="shared" si="0"/>
        <v>1016</v>
      </c>
      <c r="I23" s="10"/>
      <c r="L23"/>
    </row>
    <row r="24" spans="1:12" ht="15" customHeight="1" x14ac:dyDescent="0.25">
      <c r="A24" s="17" t="s">
        <v>29</v>
      </c>
      <c r="B24" s="20"/>
      <c r="C24" s="45">
        <v>573</v>
      </c>
      <c r="D24" s="48">
        <v>167</v>
      </c>
      <c r="E24" s="53">
        <v>1541</v>
      </c>
      <c r="F24" s="18">
        <v>0</v>
      </c>
      <c r="G24" s="18">
        <v>4</v>
      </c>
      <c r="H24" s="18">
        <f t="shared" si="0"/>
        <v>2285</v>
      </c>
      <c r="I24" s="10"/>
      <c r="L24"/>
    </row>
    <row r="25" spans="1:12" ht="15" x14ac:dyDescent="0.2">
      <c r="A25" s="17" t="s">
        <v>2</v>
      </c>
      <c r="B25" s="20"/>
      <c r="C25" s="45">
        <v>14</v>
      </c>
      <c r="D25" s="48">
        <v>6</v>
      </c>
      <c r="E25" s="53">
        <v>37</v>
      </c>
      <c r="F25" s="18">
        <v>0</v>
      </c>
      <c r="G25" s="18">
        <v>0</v>
      </c>
      <c r="H25" s="18">
        <f t="shared" si="0"/>
        <v>57</v>
      </c>
      <c r="I25" s="6"/>
    </row>
    <row r="26" spans="1:12" ht="27" customHeight="1" x14ac:dyDescent="0.2">
      <c r="A26" s="27" t="s">
        <v>25</v>
      </c>
      <c r="B26" s="28"/>
      <c r="C26" s="45">
        <v>185</v>
      </c>
      <c r="D26" s="48">
        <v>72</v>
      </c>
      <c r="E26" s="53">
        <v>468</v>
      </c>
      <c r="F26" s="18">
        <v>8</v>
      </c>
      <c r="G26" s="18">
        <v>2</v>
      </c>
      <c r="H26" s="18">
        <f t="shared" ref="H26" si="1">SUM(C26:G26)</f>
        <v>735</v>
      </c>
    </row>
    <row r="27" spans="1:12" ht="30" customHeight="1" x14ac:dyDescent="0.2">
      <c r="A27" s="27" t="s">
        <v>26</v>
      </c>
      <c r="B27" s="28"/>
      <c r="C27" s="45">
        <v>2</v>
      </c>
      <c r="D27" s="48">
        <v>3</v>
      </c>
      <c r="E27" s="53">
        <v>14</v>
      </c>
      <c r="F27" s="18">
        <v>0</v>
      </c>
      <c r="G27" s="18">
        <v>1</v>
      </c>
      <c r="H27" s="18">
        <f t="shared" si="0"/>
        <v>20</v>
      </c>
    </row>
    <row r="28" spans="1:12" ht="30" customHeight="1" x14ac:dyDescent="0.2">
      <c r="A28" s="44" t="s">
        <v>1</v>
      </c>
      <c r="B28" s="44"/>
      <c r="C28" s="42">
        <f t="shared" ref="C28:H28" si="2">SUM(C4:C27)</f>
        <v>2537</v>
      </c>
      <c r="D28" s="47">
        <f t="shared" si="2"/>
        <v>823</v>
      </c>
      <c r="E28" s="52">
        <f t="shared" si="2"/>
        <v>5288</v>
      </c>
      <c r="F28" s="43">
        <f t="shared" si="2"/>
        <v>13</v>
      </c>
      <c r="G28" s="43">
        <f t="shared" si="2"/>
        <v>35</v>
      </c>
      <c r="H28" s="43">
        <f t="shared" si="2"/>
        <v>8696</v>
      </c>
      <c r="I28" s="9"/>
    </row>
    <row r="29" spans="1:12" ht="18.75" x14ac:dyDescent="0.3">
      <c r="C29" s="1"/>
      <c r="D29" s="1"/>
      <c r="E29" s="1"/>
      <c r="F29" s="1"/>
      <c r="G29" s="1"/>
      <c r="H29" s="1"/>
      <c r="I29" s="7"/>
    </row>
    <row r="30" spans="1:12" ht="96.75" customHeight="1" x14ac:dyDescent="0.2">
      <c r="C30" s="1"/>
      <c r="D30" s="1"/>
      <c r="E30" s="1"/>
      <c r="F30" s="1"/>
      <c r="G30" s="1"/>
      <c r="H30" s="1"/>
      <c r="I30" s="8"/>
    </row>
    <row r="31" spans="1:12" ht="18" customHeight="1" x14ac:dyDescent="0.2">
      <c r="C31" s="1"/>
      <c r="D31" s="1"/>
      <c r="E31" s="1"/>
      <c r="F31" s="1"/>
      <c r="G31" s="1"/>
      <c r="H31" s="1"/>
      <c r="I31" s="11"/>
    </row>
    <row r="32" spans="1:12" ht="15" customHeight="1" x14ac:dyDescent="0.25">
      <c r="C32" s="1"/>
      <c r="D32" s="1"/>
      <c r="E32" s="1"/>
      <c r="F32" s="1"/>
      <c r="G32" s="1"/>
      <c r="H32" s="1"/>
      <c r="I32" s="10"/>
      <c r="K32"/>
      <c r="L32"/>
    </row>
    <row r="33" spans="3:13" ht="15" customHeight="1" x14ac:dyDescent="0.25">
      <c r="C33" s="1"/>
      <c r="D33" s="1"/>
      <c r="E33" s="1"/>
      <c r="F33" s="1"/>
      <c r="G33" s="1"/>
      <c r="H33" s="1"/>
      <c r="I33" s="10"/>
      <c r="K33"/>
      <c r="L33"/>
    </row>
    <row r="34" spans="3:13" ht="15" customHeight="1" x14ac:dyDescent="0.25">
      <c r="C34" s="1"/>
      <c r="D34" s="1"/>
      <c r="E34" s="1"/>
      <c r="F34" s="1"/>
      <c r="G34" s="1"/>
      <c r="H34" s="1"/>
      <c r="I34" s="10"/>
      <c r="K34"/>
      <c r="L34"/>
    </row>
    <row r="35" spans="3:13" ht="15" customHeight="1" x14ac:dyDescent="0.25">
      <c r="C35" s="1"/>
      <c r="D35" s="1"/>
      <c r="E35" s="1"/>
      <c r="F35" s="1"/>
      <c r="G35" s="1"/>
      <c r="H35" s="1"/>
      <c r="I35" s="10"/>
      <c r="K35"/>
      <c r="L35"/>
      <c r="M35" s="15"/>
    </row>
    <row r="36" spans="3:13" ht="15" customHeight="1" x14ac:dyDescent="0.25">
      <c r="C36" s="1"/>
      <c r="D36" s="1"/>
      <c r="E36" s="1"/>
      <c r="F36" s="1"/>
      <c r="G36" s="1"/>
      <c r="H36" s="1"/>
      <c r="I36" s="10"/>
      <c r="K36"/>
      <c r="L36"/>
    </row>
    <row r="37" spans="3:13" ht="15" customHeight="1" x14ac:dyDescent="0.25">
      <c r="C37" s="1"/>
      <c r="D37" s="1"/>
      <c r="E37" s="1"/>
      <c r="F37" s="1"/>
      <c r="G37" s="1"/>
      <c r="H37" s="1"/>
      <c r="I37" s="10"/>
      <c r="K37"/>
      <c r="L37"/>
    </row>
    <row r="38" spans="3:13" ht="15" customHeight="1" x14ac:dyDescent="0.25">
      <c r="C38" s="1"/>
      <c r="D38" s="1"/>
      <c r="E38" s="1"/>
      <c r="F38" s="1"/>
      <c r="G38" s="1"/>
      <c r="H38" s="1"/>
      <c r="I38" s="10"/>
      <c r="K38"/>
      <c r="L38"/>
    </row>
    <row r="39" spans="3:13" ht="15" customHeight="1" x14ac:dyDescent="0.25">
      <c r="C39" s="1"/>
      <c r="D39" s="1"/>
      <c r="E39" s="1"/>
      <c r="F39" s="1"/>
      <c r="G39" s="1"/>
      <c r="H39" s="1"/>
      <c r="I39" s="10"/>
      <c r="K39"/>
      <c r="L39"/>
    </row>
    <row r="40" spans="3:13" ht="15" customHeight="1" x14ac:dyDescent="0.25">
      <c r="C40" s="1"/>
      <c r="D40" s="1"/>
      <c r="E40" s="1"/>
      <c r="F40" s="1"/>
      <c r="G40" s="1"/>
      <c r="H40" s="1"/>
      <c r="I40" s="10"/>
      <c r="K40"/>
      <c r="L40"/>
    </row>
    <row r="41" spans="3:13" ht="15" customHeight="1" x14ac:dyDescent="0.25">
      <c r="C41" s="1"/>
      <c r="D41" s="1"/>
      <c r="E41" s="1"/>
      <c r="F41" s="1"/>
      <c r="G41" s="1"/>
      <c r="H41" s="1"/>
      <c r="I41" s="10"/>
      <c r="K41"/>
      <c r="L41"/>
    </row>
    <row r="42" spans="3:13" ht="15" customHeight="1" x14ac:dyDescent="0.25">
      <c r="C42" s="1"/>
      <c r="D42" s="1"/>
      <c r="E42" s="1"/>
      <c r="F42" s="1"/>
      <c r="G42" s="1"/>
      <c r="H42" s="1"/>
      <c r="I42" s="10"/>
      <c r="K42"/>
      <c r="L42"/>
    </row>
    <row r="43" spans="3:13" ht="15" customHeight="1" x14ac:dyDescent="0.25">
      <c r="C43" s="1"/>
      <c r="D43" s="1"/>
      <c r="E43" s="1"/>
      <c r="F43" s="1"/>
      <c r="G43" s="1"/>
      <c r="H43" s="1"/>
      <c r="I43" s="10"/>
      <c r="K43"/>
      <c r="L43"/>
    </row>
    <row r="44" spans="3:13" ht="15" customHeight="1" x14ac:dyDescent="0.25">
      <c r="C44" s="1"/>
      <c r="D44" s="1"/>
      <c r="E44" s="1"/>
      <c r="F44" s="1"/>
      <c r="G44" s="1"/>
      <c r="H44" s="1"/>
      <c r="I44" s="10"/>
      <c r="K44"/>
      <c r="L44"/>
    </row>
    <row r="45" spans="3:13" ht="15" customHeight="1" x14ac:dyDescent="0.25">
      <c r="C45" s="1"/>
      <c r="D45" s="1"/>
      <c r="E45" s="1"/>
      <c r="F45" s="1"/>
      <c r="G45" s="1"/>
      <c r="H45" s="1"/>
      <c r="I45" s="10"/>
      <c r="K45"/>
      <c r="L45"/>
    </row>
    <row r="46" spans="3:13" ht="15" customHeight="1" x14ac:dyDescent="0.25">
      <c r="C46" s="1"/>
      <c r="D46" s="1"/>
      <c r="E46" s="1"/>
      <c r="F46" s="1"/>
      <c r="G46" s="1"/>
      <c r="H46" s="1"/>
      <c r="I46" s="10"/>
      <c r="K46"/>
      <c r="L46"/>
    </row>
    <row r="47" spans="3:13" ht="15" customHeight="1" x14ac:dyDescent="0.25">
      <c r="C47" s="1"/>
      <c r="D47" s="1"/>
      <c r="E47" s="1"/>
      <c r="F47" s="1"/>
      <c r="G47" s="1"/>
      <c r="H47" s="1"/>
      <c r="I47" s="10"/>
      <c r="K47"/>
      <c r="L47"/>
    </row>
    <row r="48" spans="3:13" ht="15" customHeight="1" x14ac:dyDescent="0.25">
      <c r="C48" s="1"/>
      <c r="D48" s="1"/>
      <c r="E48" s="1"/>
      <c r="F48" s="1"/>
      <c r="G48" s="1"/>
      <c r="H48" s="1"/>
      <c r="I48" s="10"/>
      <c r="K48"/>
      <c r="L48"/>
    </row>
    <row r="49" spans="3:12" ht="15" customHeight="1" x14ac:dyDescent="0.25">
      <c r="C49" s="1"/>
      <c r="D49" s="1"/>
      <c r="E49" s="1"/>
      <c r="F49" s="1"/>
      <c r="G49" s="1"/>
      <c r="H49" s="1"/>
      <c r="I49" s="10"/>
      <c r="K49"/>
      <c r="L49"/>
    </row>
    <row r="50" spans="3:12" ht="15" customHeight="1" x14ac:dyDescent="0.25">
      <c r="C50" s="1"/>
      <c r="D50" s="1"/>
      <c r="E50" s="1"/>
      <c r="F50" s="1"/>
      <c r="G50" s="1"/>
      <c r="H50" s="1"/>
      <c r="I50" s="10"/>
      <c r="K50"/>
      <c r="L50"/>
    </row>
    <row r="51" spans="3:12" ht="15" customHeight="1" x14ac:dyDescent="0.25">
      <c r="C51" s="1"/>
      <c r="D51" s="1"/>
      <c r="E51" s="1"/>
      <c r="F51" s="1"/>
      <c r="G51" s="1"/>
      <c r="H51" s="1"/>
      <c r="I51" s="10"/>
      <c r="K51"/>
      <c r="L51"/>
    </row>
    <row r="52" spans="3:12" ht="15" customHeight="1" x14ac:dyDescent="0.25">
      <c r="C52" s="1"/>
      <c r="D52" s="1"/>
      <c r="E52" s="1"/>
      <c r="F52" s="1"/>
      <c r="G52" s="1"/>
      <c r="H52" s="1"/>
      <c r="I52" s="10"/>
      <c r="K52"/>
      <c r="L52"/>
    </row>
    <row r="53" spans="3:12" ht="15" customHeight="1" x14ac:dyDescent="0.25">
      <c r="C53" s="1"/>
      <c r="D53" s="1"/>
      <c r="E53" s="1"/>
      <c r="F53" s="1"/>
      <c r="G53" s="1"/>
      <c r="H53" s="1"/>
      <c r="I53" s="10"/>
      <c r="K53"/>
      <c r="L53"/>
    </row>
    <row r="54" spans="3:12" ht="15" customHeight="1" x14ac:dyDescent="0.25">
      <c r="C54" s="1"/>
      <c r="D54" s="1"/>
      <c r="E54" s="1"/>
      <c r="F54" s="1"/>
      <c r="G54" s="1"/>
      <c r="H54" s="1"/>
      <c r="I54" s="10"/>
      <c r="K54"/>
      <c r="L54"/>
    </row>
    <row r="55" spans="3:12" ht="15" customHeight="1" x14ac:dyDescent="0.25">
      <c r="C55" s="1"/>
      <c r="D55" s="1"/>
      <c r="E55" s="1"/>
      <c r="F55" s="1"/>
      <c r="G55" s="1"/>
      <c r="H55" s="1"/>
      <c r="I55" s="10"/>
      <c r="K55"/>
      <c r="L55"/>
    </row>
    <row r="56" spans="3:12" ht="15" customHeight="1" x14ac:dyDescent="0.25">
      <c r="C56" s="1"/>
      <c r="D56" s="1"/>
      <c r="E56" s="1"/>
      <c r="F56" s="1"/>
      <c r="G56" s="1"/>
      <c r="H56" s="1"/>
      <c r="I56" s="10"/>
      <c r="K56"/>
      <c r="L56"/>
    </row>
    <row r="57" spans="3:12" ht="15" customHeight="1" x14ac:dyDescent="0.25">
      <c r="C57" s="1"/>
      <c r="D57" s="1"/>
      <c r="E57" s="1"/>
      <c r="F57" s="1"/>
      <c r="G57" s="1"/>
      <c r="H57" s="1"/>
      <c r="I57" s="10"/>
      <c r="K57"/>
      <c r="L57"/>
    </row>
    <row r="58" spans="3:12" ht="15" customHeight="1" x14ac:dyDescent="0.25">
      <c r="C58" s="1"/>
      <c r="D58" s="1"/>
      <c r="E58" s="1"/>
      <c r="F58" s="1"/>
      <c r="G58" s="1"/>
      <c r="H58" s="1"/>
      <c r="I58" s="10"/>
      <c r="K58"/>
      <c r="L58"/>
    </row>
    <row r="59" spans="3:12" ht="15" customHeight="1" x14ac:dyDescent="0.25">
      <c r="C59" s="1"/>
      <c r="D59" s="1"/>
      <c r="E59" s="1"/>
      <c r="F59" s="1"/>
      <c r="G59" s="1"/>
      <c r="H59" s="1"/>
      <c r="I59" s="10"/>
      <c r="K59"/>
      <c r="L59"/>
    </row>
    <row r="60" spans="3:12" ht="15" customHeight="1" x14ac:dyDescent="0.25">
      <c r="C60" s="1"/>
      <c r="D60" s="1"/>
      <c r="E60" s="1"/>
      <c r="F60" s="1"/>
      <c r="G60" s="1"/>
      <c r="H60" s="1"/>
      <c r="I60" s="10"/>
      <c r="K60"/>
      <c r="L60"/>
    </row>
    <row r="61" spans="3:12" ht="15" customHeight="1" x14ac:dyDescent="0.25">
      <c r="C61" s="1"/>
      <c r="D61" s="1"/>
      <c r="E61" s="1"/>
      <c r="F61" s="1"/>
      <c r="G61" s="1"/>
      <c r="H61" s="1"/>
      <c r="I61" s="10"/>
      <c r="K61"/>
      <c r="L61"/>
    </row>
    <row r="62" spans="3:12" ht="15" customHeight="1" x14ac:dyDescent="0.25">
      <c r="C62" s="1"/>
      <c r="D62" s="1"/>
      <c r="E62" s="1"/>
      <c r="F62" s="1"/>
      <c r="G62" s="1"/>
      <c r="H62" s="1"/>
      <c r="I62" s="10"/>
      <c r="K62"/>
      <c r="L62"/>
    </row>
    <row r="63" spans="3:12" ht="15" customHeight="1" x14ac:dyDescent="0.25">
      <c r="C63" s="1"/>
      <c r="D63" s="1"/>
      <c r="E63" s="1"/>
      <c r="F63" s="1"/>
      <c r="G63" s="1"/>
      <c r="H63" s="1"/>
      <c r="I63" s="10"/>
      <c r="K63"/>
      <c r="L63"/>
    </row>
    <row r="64" spans="3:12" ht="15" customHeight="1" x14ac:dyDescent="0.25">
      <c r="C64" s="1"/>
      <c r="D64" s="1"/>
      <c r="E64" s="1"/>
      <c r="F64" s="1"/>
      <c r="G64" s="1"/>
      <c r="H64" s="1"/>
      <c r="I64" s="10"/>
      <c r="K64"/>
      <c r="L64"/>
    </row>
    <row r="65" spans="3:15" ht="15" customHeight="1" x14ac:dyDescent="0.25">
      <c r="C65" s="1"/>
      <c r="D65" s="1"/>
      <c r="E65" s="1"/>
      <c r="F65" s="1"/>
      <c r="G65" s="1"/>
      <c r="H65" s="1"/>
      <c r="I65" s="10"/>
      <c r="K65"/>
      <c r="L65"/>
    </row>
    <row r="66" spans="3:15" ht="15" customHeight="1" x14ac:dyDescent="0.25">
      <c r="C66" s="1"/>
      <c r="D66" s="1"/>
      <c r="E66" s="1"/>
      <c r="F66" s="1"/>
      <c r="G66" s="1"/>
      <c r="H66" s="1"/>
      <c r="I66" s="10"/>
      <c r="K66"/>
      <c r="L66"/>
    </row>
    <row r="67" spans="3:15" ht="15" customHeight="1" x14ac:dyDescent="0.25">
      <c r="C67" s="1"/>
      <c r="D67" s="1"/>
      <c r="E67" s="1"/>
      <c r="F67" s="1"/>
      <c r="G67" s="1"/>
      <c r="H67" s="1"/>
      <c r="I67" s="10"/>
      <c r="K67"/>
      <c r="L67"/>
    </row>
    <row r="68" spans="3:15" ht="15" customHeight="1" x14ac:dyDescent="0.25">
      <c r="C68" s="1"/>
      <c r="D68" s="1"/>
      <c r="E68" s="1"/>
      <c r="F68" s="1"/>
      <c r="G68" s="1"/>
      <c r="H68" s="1"/>
      <c r="I68" s="10"/>
      <c r="K68"/>
      <c r="L68"/>
    </row>
    <row r="69" spans="3:15" ht="15" customHeight="1" x14ac:dyDescent="0.25">
      <c r="C69" s="1"/>
      <c r="D69" s="1"/>
      <c r="E69" s="1"/>
      <c r="F69" s="1"/>
      <c r="G69" s="1"/>
      <c r="H69" s="1"/>
      <c r="I69" s="10"/>
      <c r="K69"/>
      <c r="L69"/>
    </row>
    <row r="70" spans="3:15" ht="15" customHeight="1" x14ac:dyDescent="0.25">
      <c r="C70" s="1"/>
      <c r="D70" s="1"/>
      <c r="E70" s="1"/>
      <c r="F70" s="1"/>
      <c r="G70" s="1"/>
      <c r="H70" s="1"/>
      <c r="I70" s="10"/>
      <c r="K70"/>
      <c r="L70"/>
    </row>
    <row r="71" spans="3:15" ht="15" customHeight="1" x14ac:dyDescent="0.25">
      <c r="C71" s="1"/>
      <c r="D71" s="1"/>
      <c r="E71" s="1"/>
      <c r="F71" s="1"/>
      <c r="G71" s="1"/>
      <c r="H71" s="1"/>
      <c r="I71" s="10"/>
      <c r="K71"/>
      <c r="L71"/>
    </row>
    <row r="72" spans="3:15" ht="15" customHeight="1" x14ac:dyDescent="0.25">
      <c r="C72" s="1"/>
      <c r="D72" s="1"/>
      <c r="E72" s="1"/>
      <c r="F72" s="1"/>
      <c r="G72" s="1"/>
      <c r="H72" s="1"/>
      <c r="I72" s="10"/>
      <c r="K72"/>
      <c r="L72"/>
    </row>
    <row r="73" spans="3:15" ht="20.25" customHeight="1" x14ac:dyDescent="0.2">
      <c r="C73" s="1"/>
      <c r="D73" s="1"/>
      <c r="E73" s="1"/>
      <c r="F73" s="1"/>
      <c r="G73" s="1"/>
      <c r="H73" s="1"/>
      <c r="I73" s="6"/>
      <c r="J73" s="5"/>
      <c r="K73" s="13"/>
      <c r="L73" s="6"/>
      <c r="M73" s="5"/>
      <c r="N73" s="5"/>
      <c r="O73" s="14"/>
    </row>
    <row r="74" spans="3:15" ht="20.25" customHeight="1" x14ac:dyDescent="0.2">
      <c r="C74" s="1"/>
      <c r="D74" s="1"/>
      <c r="E74" s="1"/>
      <c r="F74" s="1"/>
      <c r="G74" s="1"/>
      <c r="H74" s="1"/>
      <c r="I74" s="6"/>
    </row>
    <row r="75" spans="3:15" x14ac:dyDescent="0.2">
      <c r="C75" s="1"/>
      <c r="D75" s="1"/>
      <c r="E75" s="1"/>
      <c r="F75" s="1"/>
      <c r="G75" s="1"/>
      <c r="H75" s="1"/>
    </row>
    <row r="76" spans="3:15" ht="29.25" customHeight="1" x14ac:dyDescent="0.2">
      <c r="C76" s="1"/>
      <c r="D76" s="1"/>
      <c r="E76" s="1"/>
      <c r="F76" s="1"/>
      <c r="G76" s="1"/>
      <c r="H76" s="1"/>
    </row>
    <row r="77" spans="3:15" ht="31.5" customHeight="1" x14ac:dyDescent="0.2">
      <c r="C77" s="1"/>
      <c r="D77" s="1"/>
      <c r="E77" s="1"/>
      <c r="F77" s="1"/>
      <c r="G77" s="1"/>
      <c r="H77" s="1"/>
    </row>
    <row r="78" spans="3:15" ht="15" x14ac:dyDescent="0.25">
      <c r="C78" s="1"/>
      <c r="D78" s="1"/>
      <c r="E78" s="1"/>
      <c r="F78" s="1"/>
      <c r="G78" s="1"/>
      <c r="H78" s="1"/>
      <c r="I78" s="12"/>
    </row>
    <row r="81" spans="1:1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</sheetData>
  <sortState xmlns:xlrd2="http://schemas.microsoft.com/office/spreadsheetml/2017/richdata2" ref="B75:H75">
    <sortCondition ref="B75"/>
  </sortState>
  <mergeCells count="6">
    <mergeCell ref="A28:B28"/>
    <mergeCell ref="A26:B26"/>
    <mergeCell ref="A27:B27"/>
    <mergeCell ref="A3:B3"/>
    <mergeCell ref="A1:H1"/>
    <mergeCell ref="A2:H2"/>
  </mergeCells>
  <pageMargins left="0.7" right="0.7" top="0.75" bottom="0.75" header="0.3" footer="0.3"/>
  <pageSetup paperSize="5" scale="74" fitToHeight="0" orientation="portrait" r:id="rId1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0"/>
  <sheetViews>
    <sheetView workbookViewId="0">
      <selection activeCell="D4" sqref="D4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9" t="s">
        <v>30</v>
      </c>
      <c r="B1" s="30"/>
      <c r="C1" s="30"/>
      <c r="D1" s="30"/>
      <c r="E1" s="30"/>
      <c r="F1" s="30"/>
      <c r="G1" s="30"/>
      <c r="H1" s="30"/>
      <c r="I1" s="30"/>
    </row>
    <row r="2" spans="1:9" ht="18.75" x14ac:dyDescent="0.25">
      <c r="A2" s="31" t="s">
        <v>35</v>
      </c>
      <c r="B2" s="31"/>
      <c r="C2" s="31"/>
      <c r="D2" s="31"/>
      <c r="E2" s="31"/>
      <c r="F2" s="31"/>
      <c r="G2" s="31"/>
      <c r="H2" s="31"/>
      <c r="I2" s="31"/>
    </row>
    <row r="3" spans="1:9" ht="106.5" customHeight="1" x14ac:dyDescent="0.25">
      <c r="A3" s="55" t="s">
        <v>0</v>
      </c>
      <c r="B3" s="56"/>
      <c r="C3" s="57" t="str">
        <f>'Results by Polling Place'!C3</f>
        <v>AZIZ, Saima
(PC)</v>
      </c>
      <c r="D3" s="58" t="s">
        <v>37</v>
      </c>
      <c r="E3" s="59" t="str">
        <f>'Results by Polling Place'!E3</f>
        <v>MOSES, Jamie
(NDP/NPD)</v>
      </c>
      <c r="F3" s="60" t="s">
        <v>32</v>
      </c>
      <c r="G3" s="60" t="s">
        <v>33</v>
      </c>
      <c r="H3" s="60" t="s">
        <v>34</v>
      </c>
      <c r="I3" s="60" t="s">
        <v>36</v>
      </c>
    </row>
    <row r="4" spans="1:9" x14ac:dyDescent="0.25">
      <c r="A4" s="24">
        <v>1</v>
      </c>
      <c r="B4" s="21"/>
      <c r="C4" s="46">
        <v>66</v>
      </c>
      <c r="D4" s="49">
        <v>20</v>
      </c>
      <c r="E4" s="54">
        <v>121</v>
      </c>
      <c r="F4" s="22">
        <v>0</v>
      </c>
      <c r="G4" s="22">
        <v>0</v>
      </c>
      <c r="H4" s="22">
        <f t="shared" ref="H4:H49" si="0">SUM(C4:G4)</f>
        <v>207</v>
      </c>
      <c r="I4" s="22">
        <v>440</v>
      </c>
    </row>
    <row r="5" spans="1:9" x14ac:dyDescent="0.25">
      <c r="A5" s="25">
        <v>2</v>
      </c>
      <c r="B5" s="19"/>
      <c r="C5" s="46">
        <v>34</v>
      </c>
      <c r="D5" s="49">
        <v>13</v>
      </c>
      <c r="E5" s="54">
        <v>28</v>
      </c>
      <c r="F5" s="22">
        <v>0</v>
      </c>
      <c r="G5" s="22">
        <v>0</v>
      </c>
      <c r="H5" s="22">
        <f t="shared" si="0"/>
        <v>75</v>
      </c>
      <c r="I5" s="22">
        <v>126</v>
      </c>
    </row>
    <row r="6" spans="1:9" x14ac:dyDescent="0.25">
      <c r="A6" s="25">
        <v>3</v>
      </c>
      <c r="B6" s="19"/>
      <c r="C6" s="46">
        <v>45</v>
      </c>
      <c r="D6" s="49">
        <v>11</v>
      </c>
      <c r="E6" s="54">
        <v>94</v>
      </c>
      <c r="F6" s="22">
        <v>0</v>
      </c>
      <c r="G6" s="22">
        <v>2</v>
      </c>
      <c r="H6" s="22">
        <f t="shared" si="0"/>
        <v>152</v>
      </c>
      <c r="I6" s="22">
        <v>433</v>
      </c>
    </row>
    <row r="7" spans="1:9" x14ac:dyDescent="0.25">
      <c r="A7" s="24">
        <v>4</v>
      </c>
      <c r="B7" s="19"/>
      <c r="C7" s="46">
        <v>35</v>
      </c>
      <c r="D7" s="49">
        <v>11</v>
      </c>
      <c r="E7" s="54">
        <v>113</v>
      </c>
      <c r="F7" s="22">
        <v>0</v>
      </c>
      <c r="G7" s="22">
        <v>0</v>
      </c>
      <c r="H7" s="22">
        <f t="shared" si="0"/>
        <v>159</v>
      </c>
      <c r="I7" s="22">
        <v>496</v>
      </c>
    </row>
    <row r="8" spans="1:9" x14ac:dyDescent="0.25">
      <c r="A8" s="25">
        <v>5</v>
      </c>
      <c r="B8" s="19"/>
      <c r="C8" s="46">
        <v>49</v>
      </c>
      <c r="D8" s="49">
        <v>9</v>
      </c>
      <c r="E8" s="54">
        <v>114</v>
      </c>
      <c r="F8" s="22">
        <v>0</v>
      </c>
      <c r="G8" s="22">
        <v>1</v>
      </c>
      <c r="H8" s="22">
        <f t="shared" si="0"/>
        <v>173</v>
      </c>
      <c r="I8" s="22">
        <v>432</v>
      </c>
    </row>
    <row r="9" spans="1:9" x14ac:dyDescent="0.25">
      <c r="A9" s="25">
        <v>6</v>
      </c>
      <c r="B9" s="19"/>
      <c r="C9" s="46">
        <v>27</v>
      </c>
      <c r="D9" s="49">
        <v>8</v>
      </c>
      <c r="E9" s="54">
        <v>93</v>
      </c>
      <c r="F9" s="22">
        <v>0</v>
      </c>
      <c r="G9" s="22">
        <v>2</v>
      </c>
      <c r="H9" s="22">
        <f t="shared" si="0"/>
        <v>130</v>
      </c>
      <c r="I9" s="22">
        <v>520</v>
      </c>
    </row>
    <row r="10" spans="1:9" x14ac:dyDescent="0.25">
      <c r="A10" s="24">
        <v>7</v>
      </c>
      <c r="B10" s="19"/>
      <c r="C10" s="46">
        <v>50</v>
      </c>
      <c r="D10" s="49">
        <v>14</v>
      </c>
      <c r="E10" s="54">
        <v>79</v>
      </c>
      <c r="F10" s="22">
        <v>0</v>
      </c>
      <c r="G10" s="22">
        <v>1</v>
      </c>
      <c r="H10" s="22">
        <f t="shared" si="0"/>
        <v>144</v>
      </c>
      <c r="I10" s="22">
        <v>555</v>
      </c>
    </row>
    <row r="11" spans="1:9" x14ac:dyDescent="0.25">
      <c r="A11" s="25">
        <v>8</v>
      </c>
      <c r="B11" s="19"/>
      <c r="C11" s="46">
        <v>34</v>
      </c>
      <c r="D11" s="49">
        <v>21</v>
      </c>
      <c r="E11" s="54">
        <v>71</v>
      </c>
      <c r="F11" s="22">
        <v>1</v>
      </c>
      <c r="G11" s="22">
        <v>0</v>
      </c>
      <c r="H11" s="22">
        <f t="shared" si="0"/>
        <v>127</v>
      </c>
      <c r="I11" s="22">
        <v>498</v>
      </c>
    </row>
    <row r="12" spans="1:9" x14ac:dyDescent="0.25">
      <c r="A12" s="25">
        <v>9</v>
      </c>
      <c r="B12" s="19"/>
      <c r="C12" s="46">
        <v>46</v>
      </c>
      <c r="D12" s="49">
        <v>21</v>
      </c>
      <c r="E12" s="54">
        <v>75</v>
      </c>
      <c r="F12" s="22">
        <v>0</v>
      </c>
      <c r="G12" s="22">
        <v>0</v>
      </c>
      <c r="H12" s="22">
        <f t="shared" si="0"/>
        <v>142</v>
      </c>
      <c r="I12" s="22">
        <v>258</v>
      </c>
    </row>
    <row r="13" spans="1:9" x14ac:dyDescent="0.25">
      <c r="A13" s="24">
        <v>10</v>
      </c>
      <c r="B13" s="19"/>
      <c r="C13" s="46">
        <v>34</v>
      </c>
      <c r="D13" s="49">
        <v>16</v>
      </c>
      <c r="E13" s="54">
        <v>60</v>
      </c>
      <c r="F13" s="22">
        <v>0</v>
      </c>
      <c r="G13" s="22">
        <v>0</v>
      </c>
      <c r="H13" s="22">
        <f t="shared" si="0"/>
        <v>110</v>
      </c>
      <c r="I13" s="22">
        <v>246</v>
      </c>
    </row>
    <row r="14" spans="1:9" x14ac:dyDescent="0.25">
      <c r="A14" s="25">
        <v>11</v>
      </c>
      <c r="B14" s="19"/>
      <c r="C14" s="46">
        <v>36</v>
      </c>
      <c r="D14" s="49">
        <v>10</v>
      </c>
      <c r="E14" s="54">
        <v>59</v>
      </c>
      <c r="F14" s="22">
        <v>0</v>
      </c>
      <c r="G14" s="22">
        <v>0</v>
      </c>
      <c r="H14" s="22">
        <f t="shared" si="0"/>
        <v>105</v>
      </c>
      <c r="I14" s="22">
        <v>236</v>
      </c>
    </row>
    <row r="15" spans="1:9" x14ac:dyDescent="0.25">
      <c r="A15" s="25">
        <v>12</v>
      </c>
      <c r="B15" s="19"/>
      <c r="C15" s="46">
        <v>8</v>
      </c>
      <c r="D15" s="49">
        <v>17</v>
      </c>
      <c r="E15" s="54">
        <v>32</v>
      </c>
      <c r="F15" s="22">
        <v>0</v>
      </c>
      <c r="G15" s="22">
        <v>0</v>
      </c>
      <c r="H15" s="22">
        <f t="shared" si="0"/>
        <v>57</v>
      </c>
      <c r="I15" s="22">
        <v>114</v>
      </c>
    </row>
    <row r="16" spans="1:9" x14ac:dyDescent="0.25">
      <c r="A16" s="24">
        <v>13</v>
      </c>
      <c r="B16" s="19"/>
      <c r="C16" s="46">
        <v>20</v>
      </c>
      <c r="D16" s="49">
        <v>2</v>
      </c>
      <c r="E16" s="54">
        <v>30</v>
      </c>
      <c r="F16" s="22">
        <v>0</v>
      </c>
      <c r="G16" s="22">
        <v>0</v>
      </c>
      <c r="H16" s="22">
        <f t="shared" si="0"/>
        <v>52</v>
      </c>
      <c r="I16" s="22">
        <v>426</v>
      </c>
    </row>
    <row r="17" spans="1:12" x14ac:dyDescent="0.25">
      <c r="A17" s="25">
        <v>14</v>
      </c>
      <c r="B17" s="19"/>
      <c r="C17" s="46">
        <v>37</v>
      </c>
      <c r="D17" s="49">
        <v>31</v>
      </c>
      <c r="E17" s="54">
        <v>65</v>
      </c>
      <c r="F17" s="22">
        <v>0</v>
      </c>
      <c r="G17" s="22">
        <v>0</v>
      </c>
      <c r="H17" s="22">
        <f t="shared" si="0"/>
        <v>133</v>
      </c>
      <c r="I17" s="22">
        <v>187</v>
      </c>
    </row>
    <row r="18" spans="1:12" x14ac:dyDescent="0.25">
      <c r="A18" s="25">
        <v>15</v>
      </c>
      <c r="B18" s="19"/>
      <c r="C18" s="46">
        <v>51</v>
      </c>
      <c r="D18" s="49">
        <v>0</v>
      </c>
      <c r="E18" s="54">
        <v>100</v>
      </c>
      <c r="F18" s="22">
        <v>0</v>
      </c>
      <c r="G18" s="22">
        <v>0</v>
      </c>
      <c r="H18" s="22">
        <f t="shared" si="0"/>
        <v>151</v>
      </c>
      <c r="I18" s="22">
        <v>384</v>
      </c>
    </row>
    <row r="19" spans="1:12" x14ac:dyDescent="0.25">
      <c r="A19" s="24">
        <v>16</v>
      </c>
      <c r="B19" s="19"/>
      <c r="C19" s="46">
        <v>31</v>
      </c>
      <c r="D19" s="49">
        <v>7</v>
      </c>
      <c r="E19" s="54">
        <v>38</v>
      </c>
      <c r="F19" s="22">
        <v>0</v>
      </c>
      <c r="G19" s="22">
        <v>0</v>
      </c>
      <c r="H19" s="22">
        <f t="shared" si="0"/>
        <v>76</v>
      </c>
      <c r="I19" s="22">
        <v>408</v>
      </c>
    </row>
    <row r="20" spans="1:12" x14ac:dyDescent="0.25">
      <c r="A20" s="25">
        <v>17</v>
      </c>
      <c r="B20" s="19"/>
      <c r="C20" s="46">
        <v>42</v>
      </c>
      <c r="D20" s="49">
        <v>17</v>
      </c>
      <c r="E20" s="54">
        <v>81</v>
      </c>
      <c r="F20" s="22">
        <v>0</v>
      </c>
      <c r="G20" s="22">
        <v>0</v>
      </c>
      <c r="H20" s="22">
        <f t="shared" si="0"/>
        <v>140</v>
      </c>
      <c r="I20" s="22">
        <v>497</v>
      </c>
    </row>
    <row r="21" spans="1:12" x14ac:dyDescent="0.25">
      <c r="A21" s="25">
        <v>18</v>
      </c>
      <c r="B21" s="19"/>
      <c r="C21" s="46">
        <v>49</v>
      </c>
      <c r="D21" s="49">
        <v>11</v>
      </c>
      <c r="E21" s="54">
        <v>103</v>
      </c>
      <c r="F21" s="22">
        <v>0</v>
      </c>
      <c r="G21" s="22">
        <v>0</v>
      </c>
      <c r="H21" s="22">
        <f t="shared" si="0"/>
        <v>163</v>
      </c>
      <c r="I21" s="22">
        <v>489</v>
      </c>
    </row>
    <row r="22" spans="1:12" x14ac:dyDescent="0.25">
      <c r="A22" s="24">
        <v>19</v>
      </c>
      <c r="B22" s="19"/>
      <c r="C22" s="46">
        <v>46</v>
      </c>
      <c r="D22" s="49">
        <v>31</v>
      </c>
      <c r="E22" s="54">
        <v>72</v>
      </c>
      <c r="F22" s="22">
        <v>1</v>
      </c>
      <c r="G22" s="22">
        <v>0</v>
      </c>
      <c r="H22" s="22">
        <f t="shared" si="0"/>
        <v>150</v>
      </c>
      <c r="I22" s="22">
        <v>479</v>
      </c>
    </row>
    <row r="23" spans="1:12" x14ac:dyDescent="0.25">
      <c r="A23" s="25">
        <v>20</v>
      </c>
      <c r="B23" s="19"/>
      <c r="C23" s="46">
        <v>27</v>
      </c>
      <c r="D23" s="49">
        <v>14</v>
      </c>
      <c r="E23" s="54">
        <v>68</v>
      </c>
      <c r="F23" s="22">
        <v>1</v>
      </c>
      <c r="G23" s="22">
        <v>2</v>
      </c>
      <c r="H23" s="22">
        <f t="shared" si="0"/>
        <v>112</v>
      </c>
      <c r="I23" s="22">
        <v>496</v>
      </c>
    </row>
    <row r="24" spans="1:12" x14ac:dyDescent="0.25">
      <c r="A24" s="25">
        <v>21</v>
      </c>
      <c r="B24" s="19"/>
      <c r="C24" s="46">
        <v>40</v>
      </c>
      <c r="D24" s="49">
        <v>11</v>
      </c>
      <c r="E24" s="54">
        <v>64</v>
      </c>
      <c r="F24" s="22">
        <v>0</v>
      </c>
      <c r="G24" s="22">
        <v>0</v>
      </c>
      <c r="H24" s="22">
        <f t="shared" si="0"/>
        <v>115</v>
      </c>
      <c r="I24" s="22">
        <v>441</v>
      </c>
    </row>
    <row r="25" spans="1:12" x14ac:dyDescent="0.25">
      <c r="A25" s="24">
        <v>22</v>
      </c>
      <c r="B25" s="19"/>
      <c r="C25" s="46">
        <v>52</v>
      </c>
      <c r="D25" s="49">
        <v>15</v>
      </c>
      <c r="E25" s="54">
        <v>81</v>
      </c>
      <c r="F25" s="22">
        <v>0</v>
      </c>
      <c r="G25" s="22">
        <v>0</v>
      </c>
      <c r="H25" s="22">
        <f t="shared" si="0"/>
        <v>148</v>
      </c>
      <c r="I25" s="22">
        <v>457</v>
      </c>
    </row>
    <row r="26" spans="1:12" x14ac:dyDescent="0.25">
      <c r="A26" s="25">
        <v>23</v>
      </c>
      <c r="B26" s="19"/>
      <c r="C26" s="46">
        <v>50</v>
      </c>
      <c r="D26" s="49">
        <v>17</v>
      </c>
      <c r="E26" s="54">
        <v>76</v>
      </c>
      <c r="F26" s="22">
        <v>0</v>
      </c>
      <c r="G26" s="22">
        <v>2</v>
      </c>
      <c r="H26" s="22">
        <f t="shared" si="0"/>
        <v>145</v>
      </c>
      <c r="I26" s="22">
        <v>491</v>
      </c>
    </row>
    <row r="27" spans="1:12" x14ac:dyDescent="0.25">
      <c r="A27" s="25">
        <v>24</v>
      </c>
      <c r="B27" s="19"/>
      <c r="C27" s="46">
        <v>48</v>
      </c>
      <c r="D27" s="49">
        <v>27</v>
      </c>
      <c r="E27" s="54">
        <v>63</v>
      </c>
      <c r="F27" s="22">
        <v>0</v>
      </c>
      <c r="G27" s="22">
        <v>0</v>
      </c>
      <c r="H27" s="22">
        <f t="shared" si="0"/>
        <v>138</v>
      </c>
      <c r="I27" s="22">
        <v>455</v>
      </c>
    </row>
    <row r="28" spans="1:12" x14ac:dyDescent="0.25">
      <c r="A28" s="24">
        <v>25</v>
      </c>
      <c r="B28" s="19"/>
      <c r="C28" s="46">
        <v>52</v>
      </c>
      <c r="D28" s="49">
        <v>7</v>
      </c>
      <c r="E28" s="54">
        <v>65</v>
      </c>
      <c r="F28" s="22">
        <v>0</v>
      </c>
      <c r="G28" s="22">
        <v>0</v>
      </c>
      <c r="H28" s="22">
        <f t="shared" si="0"/>
        <v>124</v>
      </c>
      <c r="I28" s="22">
        <v>427</v>
      </c>
    </row>
    <row r="29" spans="1:12" x14ac:dyDescent="0.25">
      <c r="A29" s="25">
        <v>26</v>
      </c>
      <c r="B29" s="19"/>
      <c r="C29" s="46">
        <v>55</v>
      </c>
      <c r="D29" s="49">
        <v>13</v>
      </c>
      <c r="E29" s="54">
        <v>104</v>
      </c>
      <c r="F29" s="22">
        <v>0</v>
      </c>
      <c r="G29" s="22">
        <v>0</v>
      </c>
      <c r="H29" s="22">
        <f t="shared" si="0"/>
        <v>172</v>
      </c>
      <c r="I29" s="22">
        <v>439</v>
      </c>
    </row>
    <row r="30" spans="1:12" x14ac:dyDescent="0.25">
      <c r="A30" s="25">
        <v>27</v>
      </c>
      <c r="B30" s="19"/>
      <c r="C30" s="46">
        <v>54</v>
      </c>
      <c r="D30" s="49">
        <v>13</v>
      </c>
      <c r="E30" s="54">
        <v>107</v>
      </c>
      <c r="F30" s="22">
        <v>0</v>
      </c>
      <c r="G30" s="22">
        <v>1</v>
      </c>
      <c r="H30" s="22">
        <f t="shared" si="0"/>
        <v>175</v>
      </c>
      <c r="I30" s="22">
        <v>459</v>
      </c>
    </row>
    <row r="31" spans="1:12" x14ac:dyDescent="0.25">
      <c r="A31" s="24">
        <v>28</v>
      </c>
      <c r="B31" s="19"/>
      <c r="C31" s="46">
        <v>14</v>
      </c>
      <c r="D31" s="49">
        <v>3</v>
      </c>
      <c r="E31" s="54">
        <v>50</v>
      </c>
      <c r="F31" s="22">
        <v>0</v>
      </c>
      <c r="G31" s="22">
        <v>1</v>
      </c>
      <c r="H31" s="22">
        <f t="shared" si="0"/>
        <v>68</v>
      </c>
      <c r="I31" s="22">
        <v>397</v>
      </c>
    </row>
    <row r="32" spans="1:12" x14ac:dyDescent="0.25">
      <c r="A32" s="25">
        <v>29</v>
      </c>
      <c r="B32" s="19"/>
      <c r="C32" s="46">
        <v>22</v>
      </c>
      <c r="D32" s="49">
        <v>7</v>
      </c>
      <c r="E32" s="54">
        <v>35</v>
      </c>
      <c r="F32" s="22">
        <v>0</v>
      </c>
      <c r="G32" s="22">
        <v>0</v>
      </c>
      <c r="H32" s="22">
        <f t="shared" si="0"/>
        <v>64</v>
      </c>
      <c r="I32" s="22">
        <v>117</v>
      </c>
      <c r="J32" s="2"/>
      <c r="K32" s="2"/>
      <c r="L32" s="2"/>
    </row>
    <row r="33" spans="1:9" x14ac:dyDescent="0.25">
      <c r="A33" s="25">
        <v>30</v>
      </c>
      <c r="B33" s="19"/>
      <c r="C33" s="46">
        <v>2</v>
      </c>
      <c r="D33" s="49">
        <v>1</v>
      </c>
      <c r="E33" s="54">
        <v>9</v>
      </c>
      <c r="F33" s="22">
        <v>0</v>
      </c>
      <c r="G33" s="22">
        <v>0</v>
      </c>
      <c r="H33" s="22">
        <f t="shared" si="0"/>
        <v>12</v>
      </c>
      <c r="I33" s="22">
        <v>76</v>
      </c>
    </row>
    <row r="34" spans="1:9" x14ac:dyDescent="0.25">
      <c r="A34" s="24">
        <v>31</v>
      </c>
      <c r="B34" s="19"/>
      <c r="C34" s="46">
        <v>24</v>
      </c>
      <c r="D34" s="49">
        <v>8</v>
      </c>
      <c r="E34" s="54">
        <v>43</v>
      </c>
      <c r="F34" s="22">
        <v>1</v>
      </c>
      <c r="G34" s="22">
        <v>0</v>
      </c>
      <c r="H34" s="22">
        <f t="shared" si="0"/>
        <v>76</v>
      </c>
      <c r="I34" s="22">
        <v>508</v>
      </c>
    </row>
    <row r="35" spans="1:9" x14ac:dyDescent="0.25">
      <c r="A35" s="25">
        <v>32</v>
      </c>
      <c r="B35" s="19"/>
      <c r="C35" s="46">
        <v>25</v>
      </c>
      <c r="D35" s="49">
        <v>0</v>
      </c>
      <c r="E35" s="54">
        <v>67</v>
      </c>
      <c r="F35" s="22">
        <v>0</v>
      </c>
      <c r="G35" s="22">
        <v>0</v>
      </c>
      <c r="H35" s="22">
        <f t="shared" si="0"/>
        <v>92</v>
      </c>
      <c r="I35" s="22">
        <v>266</v>
      </c>
    </row>
    <row r="36" spans="1:9" x14ac:dyDescent="0.25">
      <c r="A36" s="25">
        <v>33</v>
      </c>
      <c r="B36" s="19"/>
      <c r="C36" s="46">
        <v>5</v>
      </c>
      <c r="D36" s="49">
        <v>4</v>
      </c>
      <c r="E36" s="54">
        <v>28</v>
      </c>
      <c r="F36" s="22">
        <v>0</v>
      </c>
      <c r="G36" s="22">
        <v>0</v>
      </c>
      <c r="H36" s="22">
        <f t="shared" si="0"/>
        <v>37</v>
      </c>
      <c r="I36" s="22">
        <v>122</v>
      </c>
    </row>
    <row r="37" spans="1:9" x14ac:dyDescent="0.25">
      <c r="A37" s="24">
        <v>34</v>
      </c>
      <c r="B37" s="19"/>
      <c r="C37" s="46">
        <v>25</v>
      </c>
      <c r="D37" s="49">
        <v>9</v>
      </c>
      <c r="E37" s="54">
        <v>27</v>
      </c>
      <c r="F37" s="22">
        <v>0</v>
      </c>
      <c r="G37" s="22">
        <v>0</v>
      </c>
      <c r="H37" s="22">
        <f t="shared" si="0"/>
        <v>61</v>
      </c>
      <c r="I37" s="22">
        <v>171</v>
      </c>
    </row>
    <row r="38" spans="1:9" x14ac:dyDescent="0.25">
      <c r="A38" s="25">
        <v>35</v>
      </c>
      <c r="B38" s="19"/>
      <c r="C38" s="46">
        <v>13</v>
      </c>
      <c r="D38" s="49">
        <v>2</v>
      </c>
      <c r="E38" s="54">
        <v>32</v>
      </c>
      <c r="F38" s="22">
        <v>0</v>
      </c>
      <c r="G38" s="22">
        <v>0</v>
      </c>
      <c r="H38" s="22">
        <f t="shared" si="0"/>
        <v>47</v>
      </c>
      <c r="I38" s="22">
        <v>175</v>
      </c>
    </row>
    <row r="39" spans="1:9" x14ac:dyDescent="0.25">
      <c r="A39" s="25">
        <v>36</v>
      </c>
      <c r="B39" s="19"/>
      <c r="C39" s="46">
        <v>46</v>
      </c>
      <c r="D39" s="49">
        <v>6</v>
      </c>
      <c r="E39" s="54">
        <v>67</v>
      </c>
      <c r="F39" s="22">
        <v>0</v>
      </c>
      <c r="G39" s="22">
        <v>0</v>
      </c>
      <c r="H39" s="22">
        <f t="shared" si="0"/>
        <v>119</v>
      </c>
      <c r="I39" s="22">
        <v>477</v>
      </c>
    </row>
    <row r="40" spans="1:9" x14ac:dyDescent="0.25">
      <c r="A40" s="24">
        <v>37</v>
      </c>
      <c r="B40" s="19"/>
      <c r="C40" s="46">
        <v>34</v>
      </c>
      <c r="D40" s="49">
        <v>8</v>
      </c>
      <c r="E40" s="54">
        <v>75</v>
      </c>
      <c r="F40" s="22">
        <v>0</v>
      </c>
      <c r="G40" s="22">
        <v>2</v>
      </c>
      <c r="H40" s="22">
        <f t="shared" si="0"/>
        <v>119</v>
      </c>
      <c r="I40" s="22">
        <v>465</v>
      </c>
    </row>
    <row r="41" spans="1:9" x14ac:dyDescent="0.25">
      <c r="A41" s="25">
        <v>38</v>
      </c>
      <c r="B41" s="19"/>
      <c r="C41" s="46">
        <v>27</v>
      </c>
      <c r="D41" s="49">
        <v>14</v>
      </c>
      <c r="E41" s="54">
        <v>79</v>
      </c>
      <c r="F41" s="22">
        <v>0</v>
      </c>
      <c r="G41" s="22">
        <v>0</v>
      </c>
      <c r="H41" s="22">
        <f t="shared" si="0"/>
        <v>120</v>
      </c>
      <c r="I41" s="22">
        <v>522</v>
      </c>
    </row>
    <row r="42" spans="1:9" x14ac:dyDescent="0.25">
      <c r="A42" s="25">
        <v>39</v>
      </c>
      <c r="B42" s="19"/>
      <c r="C42" s="46">
        <v>0</v>
      </c>
      <c r="D42" s="49">
        <v>2</v>
      </c>
      <c r="E42" s="54">
        <v>2</v>
      </c>
      <c r="F42" s="22">
        <v>0</v>
      </c>
      <c r="G42" s="22">
        <v>0</v>
      </c>
      <c r="H42" s="22">
        <f t="shared" si="0"/>
        <v>4</v>
      </c>
      <c r="I42" s="22">
        <v>204</v>
      </c>
    </row>
    <row r="43" spans="1:9" x14ac:dyDescent="0.25">
      <c r="A43" s="24">
        <v>40</v>
      </c>
      <c r="B43" s="19"/>
      <c r="C43" s="46">
        <v>62</v>
      </c>
      <c r="D43" s="49">
        <v>15</v>
      </c>
      <c r="E43" s="54">
        <v>77</v>
      </c>
      <c r="F43" s="22">
        <v>0</v>
      </c>
      <c r="G43" s="22">
        <v>1</v>
      </c>
      <c r="H43" s="22">
        <f t="shared" si="0"/>
        <v>155</v>
      </c>
      <c r="I43" s="22">
        <v>474</v>
      </c>
    </row>
    <row r="44" spans="1:9" x14ac:dyDescent="0.25">
      <c r="A44" s="25">
        <v>41</v>
      </c>
      <c r="B44" s="23"/>
      <c r="C44" s="46">
        <v>15</v>
      </c>
      <c r="D44" s="49">
        <v>2</v>
      </c>
      <c r="E44" s="54">
        <v>17</v>
      </c>
      <c r="F44" s="22">
        <v>0</v>
      </c>
      <c r="G44" s="22">
        <v>0</v>
      </c>
      <c r="H44" s="22">
        <f t="shared" si="0"/>
        <v>34</v>
      </c>
      <c r="I44" s="22">
        <v>424</v>
      </c>
    </row>
    <row r="45" spans="1:9" x14ac:dyDescent="0.25">
      <c r="A45" s="32" t="s">
        <v>28</v>
      </c>
      <c r="B45" s="33"/>
      <c r="C45" s="46">
        <v>331</v>
      </c>
      <c r="D45" s="49">
        <v>107</v>
      </c>
      <c r="E45" s="54">
        <v>564</v>
      </c>
      <c r="F45" s="22">
        <v>1</v>
      </c>
      <c r="G45" s="22">
        <v>13</v>
      </c>
      <c r="H45" s="22">
        <f t="shared" si="0"/>
        <v>1016</v>
      </c>
      <c r="I45" s="22">
        <v>0</v>
      </c>
    </row>
    <row r="46" spans="1:9" x14ac:dyDescent="0.25">
      <c r="A46" s="34" t="s">
        <v>29</v>
      </c>
      <c r="B46" s="35"/>
      <c r="C46" s="46">
        <v>573</v>
      </c>
      <c r="D46" s="49">
        <v>167</v>
      </c>
      <c r="E46" s="54">
        <v>1541</v>
      </c>
      <c r="F46" s="22">
        <v>0</v>
      </c>
      <c r="G46" s="22">
        <v>4</v>
      </c>
      <c r="H46" s="22">
        <f t="shared" si="0"/>
        <v>2285</v>
      </c>
      <c r="I46" s="22">
        <v>0</v>
      </c>
    </row>
    <row r="47" spans="1:9" x14ac:dyDescent="0.25">
      <c r="A47" s="39" t="s">
        <v>2</v>
      </c>
      <c r="B47" s="40"/>
      <c r="C47" s="46">
        <v>14</v>
      </c>
      <c r="D47" s="49">
        <v>6</v>
      </c>
      <c r="E47" s="54">
        <v>37</v>
      </c>
      <c r="F47" s="22">
        <v>0</v>
      </c>
      <c r="G47" s="22">
        <v>0</v>
      </c>
      <c r="H47" s="22">
        <f t="shared" si="0"/>
        <v>57</v>
      </c>
      <c r="I47" s="22">
        <v>0</v>
      </c>
    </row>
    <row r="48" spans="1:9" ht="30" customHeight="1" x14ac:dyDescent="0.25">
      <c r="A48" s="39" t="s">
        <v>25</v>
      </c>
      <c r="B48" s="40"/>
      <c r="C48" s="46">
        <v>185</v>
      </c>
      <c r="D48" s="49">
        <v>72</v>
      </c>
      <c r="E48" s="54">
        <v>468</v>
      </c>
      <c r="F48" s="22">
        <v>8</v>
      </c>
      <c r="G48" s="22">
        <v>2</v>
      </c>
      <c r="H48" s="22">
        <f t="shared" si="0"/>
        <v>735</v>
      </c>
      <c r="I48" s="22">
        <v>0</v>
      </c>
    </row>
    <row r="49" spans="1:9" ht="30" customHeight="1" x14ac:dyDescent="0.25">
      <c r="A49" s="36" t="s">
        <v>26</v>
      </c>
      <c r="B49" s="37"/>
      <c r="C49" s="46">
        <v>2</v>
      </c>
      <c r="D49" s="49">
        <v>3</v>
      </c>
      <c r="E49" s="54">
        <v>14</v>
      </c>
      <c r="F49" s="22">
        <v>0</v>
      </c>
      <c r="G49" s="22">
        <v>1</v>
      </c>
      <c r="H49" s="22">
        <f t="shared" si="0"/>
        <v>20</v>
      </c>
      <c r="I49" s="22">
        <v>0</v>
      </c>
    </row>
    <row r="50" spans="1:9" x14ac:dyDescent="0.25">
      <c r="A50" s="38" t="s">
        <v>1</v>
      </c>
      <c r="B50" s="38"/>
      <c r="C50" s="41">
        <f t="shared" ref="C50:I50" si="1">SUM(C4:C49)</f>
        <v>2537</v>
      </c>
      <c r="D50" s="50">
        <f t="shared" si="1"/>
        <v>823</v>
      </c>
      <c r="E50" s="51">
        <f t="shared" si="1"/>
        <v>5288</v>
      </c>
      <c r="F50" s="26">
        <f t="shared" si="1"/>
        <v>13</v>
      </c>
      <c r="G50" s="26">
        <f t="shared" si="1"/>
        <v>35</v>
      </c>
      <c r="H50" s="26">
        <f t="shared" si="1"/>
        <v>8696</v>
      </c>
      <c r="I50" s="26">
        <f t="shared" si="1"/>
        <v>15287</v>
      </c>
    </row>
  </sheetData>
  <mergeCells count="9">
    <mergeCell ref="A50:B50"/>
    <mergeCell ref="A2:I2"/>
    <mergeCell ref="A47:B47"/>
    <mergeCell ref="A48:B48"/>
    <mergeCell ref="A1:I1"/>
    <mergeCell ref="A3:B3"/>
    <mergeCell ref="A45:B45"/>
    <mergeCell ref="A46:B46"/>
    <mergeCell ref="A49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2023-10-13T06:42:43Z</cp:lastPrinted>
  <dcterms:created xsi:type="dcterms:W3CDTF">2022-12-01T22:35:39Z</dcterms:created>
  <dcterms:modified xsi:type="dcterms:W3CDTF">2024-03-22T16:50:23Z</dcterms:modified>
</cp:coreProperties>
</file>